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9961E61B-A5A9-4B0D-AD32-C12D0252213E}" xr6:coauthVersionLast="47" xr6:coauthVersionMax="47" xr10:uidLastSave="{00000000-0000-0000-0000-000000000000}"/>
  <bookViews>
    <workbookView xWindow="29970" yWindow="2490" windowWidth="26250" windowHeight="12000" tabRatio="632" firstSheet="47" activeTab="5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Standing Facilities" sheetId="12" r:id="rId53"/>
    <sheet name="Exceed Reserves" sheetId="2" r:id="rId5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7" i="146" l="1"/>
  <c r="D28" i="146" l="1"/>
  <c r="Q23" i="146" l="1"/>
  <c r="Y22" i="146" l="1"/>
  <c r="Q22" i="146"/>
  <c r="Q21" i="146" l="1"/>
  <c r="Q20" i="146"/>
  <c r="G23" i="146"/>
  <c r="G22" i="146"/>
  <c r="G21" i="146"/>
  <c r="G20" i="146"/>
  <c r="D21" i="146"/>
  <c r="Q19" i="146"/>
  <c r="Q16" i="146" l="1"/>
  <c r="G14" i="146" l="1"/>
  <c r="G13" i="146"/>
  <c r="Q13" i="146"/>
  <c r="D14" i="146"/>
  <c r="G16" i="146"/>
  <c r="G15" i="146"/>
  <c r="Q9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N35" i="146" s="1"/>
  <c r="C35" i="146"/>
  <c r="U34" i="146"/>
  <c r="K34" i="146"/>
  <c r="N34" i="146" s="1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26" i="146" l="1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Z19" i="145"/>
  <c r="Y34" i="145"/>
  <c r="Y35" i="145" s="1"/>
  <c r="Y36" i="145" s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Z33" i="145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Y14" i="146" l="1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Z12" i="143"/>
  <c r="Z19" i="143"/>
  <c r="D21" i="142"/>
  <c r="G21" i="142" s="1"/>
  <c r="Y28" i="146" l="1"/>
  <c r="Z19" i="146"/>
  <c r="Y30" i="143"/>
  <c r="Y31" i="143" s="1"/>
  <c r="Y32" i="143" s="1"/>
  <c r="Y33" i="143" s="1"/>
  <c r="D14" i="142"/>
  <c r="Y29" i="146" l="1"/>
  <c r="Y30" i="146" s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Y35" i="146" l="1"/>
  <c r="Z26" i="146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6" i="146" l="1"/>
  <c r="Y37" i="146" s="1"/>
  <c r="Y38" i="146" s="1"/>
  <c r="Y39" i="146" s="1"/>
  <c r="Y40" i="146" s="1"/>
  <c r="Y41" i="146" s="1"/>
  <c r="Z33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8" i="141" l="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Z33" i="142" l="1"/>
  <c r="Z40" i="142"/>
  <c r="Y55" i="142"/>
  <c r="Z12" i="141"/>
  <c r="D22" i="140"/>
  <c r="G22" i="140" s="1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2" i="146" s="1"/>
  <c r="R12" i="146" s="1"/>
  <c r="S11" i="146"/>
  <c r="R11" i="146" s="1"/>
  <c r="P12" i="146" l="1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S28" i="146"/>
  <c r="R28" i="146" s="1"/>
  <c r="P29" i="146" l="1"/>
  <c r="O29" i="146" s="1"/>
  <c r="Q30" i="146"/>
  <c r="S29" i="146"/>
  <c r="R29" i="146" s="1"/>
  <c r="P30" i="146" l="1"/>
  <c r="O30" i="146" s="1"/>
  <c r="Q31" i="146"/>
  <c r="S30" i="146"/>
  <c r="R30" i="146" s="1"/>
  <c r="P31" i="146" l="1"/>
  <c r="O31" i="146" s="1"/>
  <c r="Q32" i="146"/>
  <c r="S31" i="146"/>
  <c r="R31" i="146" s="1"/>
  <c r="P32" i="146" l="1"/>
  <c r="O32" i="146" s="1"/>
  <c r="Q33" i="146"/>
  <c r="S32" i="146"/>
  <c r="R32" i="146" s="1"/>
  <c r="P33" i="146" l="1"/>
  <c r="O33" i="146" s="1"/>
  <c r="Q34" i="146"/>
  <c r="S33" i="146"/>
  <c r="R33" i="146" s="1"/>
  <c r="Q35" i="146" l="1"/>
  <c r="P34" i="146"/>
  <c r="O34" i="146" s="1"/>
  <c r="S34" i="146"/>
  <c r="R34" i="146" s="1"/>
  <c r="Q36" i="146" l="1"/>
  <c r="P35" i="146"/>
  <c r="O35" i="146" s="1"/>
  <c r="S35" i="146"/>
  <c r="R35" i="146" s="1"/>
  <c r="P36" i="146" l="1"/>
  <c r="O36" i="146" s="1"/>
  <c r="Q37" i="146"/>
  <c r="S36" i="146"/>
  <c r="R36" i="146" s="1"/>
  <c r="P37" i="146" l="1"/>
  <c r="O37" i="146" s="1"/>
  <c r="Q38" i="146"/>
  <c r="S37" i="146"/>
  <c r="R37" i="146" s="1"/>
  <c r="Q39" i="146" l="1"/>
  <c r="P38" i="146"/>
  <c r="O38" i="146" s="1"/>
  <c r="S38" i="146"/>
  <c r="R38" i="146" s="1"/>
  <c r="P39" i="146" l="1"/>
  <c r="O39" i="146" s="1"/>
  <c r="Q40" i="146"/>
  <c r="S39" i="146"/>
  <c r="R39" i="146" s="1"/>
  <c r="Q41" i="146" l="1"/>
  <c r="P40" i="146"/>
  <c r="O40" i="146" s="1"/>
  <c r="S40" i="146"/>
  <c r="R40" i="146" s="1"/>
  <c r="P41" i="146" l="1"/>
  <c r="O41" i="146" s="1"/>
  <c r="S41" i="146"/>
  <c r="R41" i="146" s="1"/>
</calcChain>
</file>

<file path=xl/sharedStrings.xml><?xml version="1.0" encoding="utf-8"?>
<sst xmlns="http://schemas.openxmlformats.org/spreadsheetml/2006/main" count="2004" uniqueCount="398">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</sst>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Reserves'!$A$228:$A$246</c:f>
              <c:strCache>
                <c:ptCount val="19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  <c:pt idx="18">
                  <c:v>18/12/24 -04/02/25</c:v>
                </c:pt>
              </c:strCache>
            </c:strRef>
          </c:cat>
          <c:val>
            <c:numRef>
              <c:f>'Exceed Reserves'!$D$228:$D$246</c:f>
              <c:numCache>
                <c:formatCode>#,##0</c:formatCode>
                <c:ptCount val="19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  <c:pt idx="18">
                  <c:v>6925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Reserves'!$A$229:$A$246</c:f>
              <c:strCache>
                <c:ptCount val="18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</c:strCache>
            </c:strRef>
          </c:cat>
          <c:val>
            <c:numRef>
              <c:f>'Exceed Reserves'!$E$229:$E$246</c:f>
              <c:numCache>
                <c:formatCode>_(* #,##0_);_(* \(#,##0\);_(* "-"??_);_(@_)</c:formatCode>
                <c:ptCount val="18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  <c:pt idx="17" formatCode="#,##0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-9100</v>
      </c>
      <c r="J54" s="25">
        <v>-300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10000</v>
      </c>
      <c r="J55" s="25">
        <v>-300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tabSelected="1" zoomScaleNormal="100" workbookViewId="0">
      <pane xSplit="2" ySplit="6" topLeftCell="F13" activePane="bottomRight" state="frozen"/>
      <selection pane="topRight" activeCell="C1" sqref="C1"/>
      <selection pane="bottomLeft" activeCell="A7" sqref="A7"/>
      <selection pane="bottomRight" activeCell="J31" sqref="J3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-6100</v>
      </c>
      <c r="J7" s="63">
        <v>-200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28300</v>
      </c>
      <c r="J8" s="63">
        <v>-200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2700</v>
      </c>
      <c r="J9" s="63">
        <v>-200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-8100</v>
      </c>
      <c r="J12" s="63">
        <v>200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-10100</v>
      </c>
      <c r="J13" s="63">
        <v>200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4300</v>
      </c>
      <c r="J14" s="63">
        <v>200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-6300</v>
      </c>
      <c r="J15" s="63">
        <v>200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4600</v>
      </c>
      <c r="J16" s="63">
        <v>200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-14700</v>
      </c>
      <c r="J21" s="63">
        <v>200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1200</v>
      </c>
      <c r="J22" s="63">
        <v>200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-1000</v>
      </c>
      <c r="J23" s="63">
        <v>200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5200</v>
      </c>
      <c r="J26" s="63">
        <v>100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-2992740</v>
      </c>
      <c r="Y26" s="156">
        <f t="shared" si="15"/>
        <v>-2996386</v>
      </c>
      <c r="Z26" s="217">
        <f>AVERAGE(Y26:Y34)</f>
        <v>-2987949.777777778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-7700</v>
      </c>
      <c r="J27" s="63">
        <v>100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/>
      <c r="F28" s="23"/>
      <c r="G28" s="26">
        <f t="shared" ref="G28:G30" si="17">D28+E28+F28-E27-F27</f>
        <v>2858901</v>
      </c>
      <c r="H28" s="132">
        <v>300</v>
      </c>
      <c r="I28" s="63">
        <v>-2000</v>
      </c>
      <c r="J28" s="63">
        <v>100</v>
      </c>
      <c r="K28" s="170">
        <f t="shared" si="8"/>
        <v>-1600</v>
      </c>
      <c r="L28" s="171"/>
      <c r="M28" s="153"/>
      <c r="N28" s="149">
        <f>L28+K28+G28+M28</f>
        <v>2857301</v>
      </c>
      <c r="O28" s="67">
        <f t="shared" si="3"/>
        <v>128996.82818181817</v>
      </c>
      <c r="P28" s="7">
        <f t="shared" si="6"/>
        <v>2837930.2199999997</v>
      </c>
      <c r="Q28" s="164">
        <f>Q27+N28-2</f>
        <v>3016955.51</v>
      </c>
      <c r="R28" s="29">
        <f t="shared" si="1"/>
        <v>177.30809182547139</v>
      </c>
      <c r="S28" s="5">
        <f>SUM($Q$7:$Q28)/T28+1</f>
        <v>295859.82818181807</v>
      </c>
      <c r="T28" s="18">
        <v>22</v>
      </c>
      <c r="U28" s="4"/>
      <c r="V28" s="131"/>
      <c r="W28" s="105"/>
      <c r="X28" s="167"/>
      <c r="Y28" s="156">
        <f>Y27-K28-L28</f>
        <v>-2987495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>
        <v>300</v>
      </c>
      <c r="I29" s="63">
        <v>-2000</v>
      </c>
      <c r="J29" s="63">
        <v>100</v>
      </c>
      <c r="K29" s="170">
        <f t="shared" si="8"/>
        <v>-1600</v>
      </c>
      <c r="L29" s="171"/>
      <c r="M29" s="153"/>
      <c r="N29" s="149">
        <f>L29+K29+G29+M29</f>
        <v>-1600</v>
      </c>
      <c r="O29" s="67">
        <f t="shared" si="3"/>
        <v>247235.90130434782</v>
      </c>
      <c r="P29" s="7">
        <f t="shared" si="6"/>
        <v>5686425.7299999995</v>
      </c>
      <c r="Q29" s="164">
        <f>Q28+N29+2</f>
        <v>3015357.51</v>
      </c>
      <c r="R29" s="29">
        <f t="shared" si="1"/>
        <v>248.16788801785168</v>
      </c>
      <c r="S29" s="5">
        <f>SUM($Q$7:$Q29)/T29</f>
        <v>414097.90130434767</v>
      </c>
      <c r="T29" s="18">
        <v>23</v>
      </c>
      <c r="U29" s="4"/>
      <c r="V29" s="131"/>
      <c r="W29" s="105"/>
      <c r="X29" s="167"/>
      <c r="Y29" s="156">
        <f>Y28-K29-L29</f>
        <v>-2985895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>
        <v>300</v>
      </c>
      <c r="I30" s="25">
        <v>-2000</v>
      </c>
      <c r="J30" s="25">
        <v>100</v>
      </c>
      <c r="K30" s="170">
        <f t="shared" si="8"/>
        <v>-1600</v>
      </c>
      <c r="L30" s="171"/>
      <c r="M30" s="153"/>
      <c r="N30" s="149">
        <f>L30+K30+G30+M30</f>
        <v>-1600</v>
      </c>
      <c r="O30" s="67">
        <f t="shared" si="3"/>
        <v>355555.00999999995</v>
      </c>
      <c r="P30" s="7">
        <f t="shared" si="6"/>
        <v>8533320.2399999984</v>
      </c>
      <c r="Q30" s="164">
        <f>Q29+N30-1</f>
        <v>3013756.51</v>
      </c>
      <c r="R30" s="29">
        <f t="shared" si="1"/>
        <v>313.08327240474159</v>
      </c>
      <c r="S30" s="5">
        <f>SUM($Q$7:$Q30)/T30</f>
        <v>522417.00999999983</v>
      </c>
      <c r="T30" s="18">
        <v>24</v>
      </c>
      <c r="U30" s="4"/>
      <c r="V30" s="131"/>
      <c r="W30" s="105"/>
      <c r="X30" s="167"/>
      <c r="Y30" s="156">
        <f t="shared" si="15"/>
        <v>-2984295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455208.58999999991</v>
      </c>
      <c r="P31" s="7">
        <f t="shared" si="6"/>
        <v>11380214.749999998</v>
      </c>
      <c r="Q31" s="164">
        <f t="shared" ref="Q31:Q39" si="18">Q30+N31</f>
        <v>3013756.51</v>
      </c>
      <c r="R31" s="29">
        <f t="shared" si="1"/>
        <v>372.80542604068023</v>
      </c>
      <c r="S31" s="5">
        <f>SUM($Q$7:$Q31)/T31</f>
        <v>622070.58999999985</v>
      </c>
      <c r="T31" s="18">
        <v>25</v>
      </c>
      <c r="U31" s="4"/>
      <c r="V31" s="137"/>
      <c r="W31" s="105"/>
      <c r="X31" s="167"/>
      <c r="Y31" s="156">
        <f t="shared" si="15"/>
        <v>-2984295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547196.50999999989</v>
      </c>
      <c r="P32" s="7">
        <f t="shared" si="6"/>
        <v>14227109.259999998</v>
      </c>
      <c r="Q32" s="164">
        <f t="shared" si="18"/>
        <v>3013756.51</v>
      </c>
      <c r="R32" s="29">
        <f t="shared" si="1"/>
        <v>427.93356785846981</v>
      </c>
      <c r="S32" s="5">
        <f>SUM($Q$7:$Q32)/T32</f>
        <v>714058.50999999989</v>
      </c>
      <c r="T32" s="18">
        <v>26</v>
      </c>
      <c r="U32" s="27"/>
      <c r="V32" s="137"/>
      <c r="W32" s="105"/>
      <c r="X32" s="167"/>
      <c r="Y32" s="156">
        <f t="shared" si="15"/>
        <v>-2984295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>
        <v>8300</v>
      </c>
      <c r="I33" s="25">
        <v>-2000</v>
      </c>
      <c r="J33" s="25">
        <v>100</v>
      </c>
      <c r="K33" s="170">
        <f t="shared" si="8"/>
        <v>6400</v>
      </c>
      <c r="L33" s="171"/>
      <c r="M33" s="153"/>
      <c r="N33" s="149">
        <f t="shared" si="11"/>
        <v>6400</v>
      </c>
      <c r="O33" s="67">
        <f t="shared" si="3"/>
        <v>632607.58407407394</v>
      </c>
      <c r="P33" s="7">
        <f t="shared" si="6"/>
        <v>17080404.769999996</v>
      </c>
      <c r="Q33" s="164">
        <f>Q32+N33+1</f>
        <v>3020157.51</v>
      </c>
      <c r="R33" s="29">
        <f t="shared" si="1"/>
        <v>479.12022154479388</v>
      </c>
      <c r="S33" s="5">
        <f>SUM($Q$7:$Q33)/T33</f>
        <v>799469.58407407394</v>
      </c>
      <c r="T33" s="18">
        <v>27</v>
      </c>
      <c r="U33" s="138">
        <f>B33</f>
        <v>45719</v>
      </c>
      <c r="V33" s="131"/>
      <c r="W33" s="105"/>
      <c r="X33" s="167" t="e">
        <f>AVERAGE(W33:W41)</f>
        <v>#DIV/0!</v>
      </c>
      <c r="Y33" s="156">
        <f>Y32-K33-L33-1</f>
        <v>-2990696</v>
      </c>
      <c r="Z33" s="217">
        <f>AVERAGE(Y33:Y41)</f>
        <v>-2989275.111111111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>
        <v>300</v>
      </c>
      <c r="I34" s="25">
        <v>-2000</v>
      </c>
      <c r="J34" s="25">
        <v>100</v>
      </c>
      <c r="K34" s="170">
        <f t="shared" si="8"/>
        <v>-1600</v>
      </c>
      <c r="L34" s="171"/>
      <c r="M34" s="153"/>
      <c r="N34" s="149">
        <f>L34+K34+G34+M34</f>
        <v>-1600</v>
      </c>
      <c r="O34" s="67">
        <f t="shared" si="3"/>
        <v>711860.7242857141</v>
      </c>
      <c r="P34" s="7">
        <f t="shared" si="6"/>
        <v>19932100.279999994</v>
      </c>
      <c r="Q34" s="164">
        <f>Q33+N34</f>
        <v>3018557.51</v>
      </c>
      <c r="R34" s="29">
        <f t="shared" si="1"/>
        <v>526.61644010362693</v>
      </c>
      <c r="S34" s="5">
        <f>SUM($Q$7:$Q34)/T34</f>
        <v>878722.7242857141</v>
      </c>
      <c r="T34" s="18">
        <v>28</v>
      </c>
      <c r="U34" s="138">
        <f>B33+8</f>
        <v>45727</v>
      </c>
      <c r="V34" s="131"/>
      <c r="W34" s="105"/>
      <c r="X34" s="167"/>
      <c r="Y34" s="156">
        <f t="shared" si="15"/>
        <v>-2989096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v>-12421</v>
      </c>
      <c r="E35" s="87"/>
      <c r="F35" s="23"/>
      <c r="G35" s="26">
        <f t="shared" ref="G35:G37" si="19">D35+E35+F35-E34-F34</f>
        <v>-12421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-12421</v>
      </c>
      <c r="O35" s="67">
        <f t="shared" si="3"/>
        <v>785219.82034482725</v>
      </c>
      <c r="P35" s="7">
        <f t="shared" si="6"/>
        <v>22771374.789999992</v>
      </c>
      <c r="Q35" s="164">
        <f>Q34+N35</f>
        <v>3006136.51</v>
      </c>
      <c r="R35" s="29">
        <f t="shared" si="1"/>
        <v>570.58037201089962</v>
      </c>
      <c r="S35" s="5">
        <f>SUM($Q$7:$Q35)/T35</f>
        <v>952081.82034482725</v>
      </c>
      <c r="T35" s="18">
        <v>29</v>
      </c>
      <c r="U35" s="4"/>
      <c r="V35" s="131"/>
      <c r="W35" s="105"/>
      <c r="X35" s="167"/>
      <c r="Y35" s="156">
        <f>Y34-K35-L35</f>
        <v>-2989096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853688.34333333303</v>
      </c>
      <c r="P36" s="7">
        <f t="shared" si="6"/>
        <v>25610650.29999999</v>
      </c>
      <c r="Q36" s="164">
        <f>Q35+N36+1</f>
        <v>3006137.51</v>
      </c>
      <c r="R36" s="29">
        <f t="shared" si="1"/>
        <v>611.61399439856473</v>
      </c>
      <c r="S36" s="5">
        <f>SUM($Q$7:$Q36)/T36+1</f>
        <v>1020551.343333333</v>
      </c>
      <c r="T36" s="18">
        <v>30</v>
      </c>
      <c r="U36" s="4"/>
      <c r="V36" s="136"/>
      <c r="W36" s="105"/>
      <c r="X36" s="167"/>
      <c r="Y36" s="156">
        <f>Y35-K36-L36-2</f>
        <v>-2989098</v>
      </c>
      <c r="Z36" s="217"/>
      <c r="AD36" s="1"/>
      <c r="AE36" s="1"/>
    </row>
    <row r="37" spans="2:31">
      <c r="B37" s="116">
        <v>45723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917739.57451612863</v>
      </c>
      <c r="P37" s="7">
        <f t="shared" si="6"/>
        <v>28449926.809999987</v>
      </c>
      <c r="Q37" s="164">
        <f>Q36+N37+1</f>
        <v>3006138.51</v>
      </c>
      <c r="R37" s="29">
        <f t="shared" si="1"/>
        <v>649.99974500852704</v>
      </c>
      <c r="S37" s="5">
        <f>SUM($Q$7:$Q37)/T37+1</f>
        <v>1084602.5745161285</v>
      </c>
      <c r="T37" s="18">
        <v>31</v>
      </c>
      <c r="U37" s="27"/>
      <c r="V37" s="137"/>
      <c r="W37" s="105"/>
      <c r="X37" s="167"/>
      <c r="Y37" s="156">
        <f t="shared" si="15"/>
        <v>-2989098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977787.60374999954</v>
      </c>
      <c r="P38" s="7">
        <f t="shared" si="6"/>
        <v>31289203.319999985</v>
      </c>
      <c r="Q38" s="164">
        <f t="shared" si="18"/>
        <v>3006138.51</v>
      </c>
      <c r="R38" s="29">
        <f t="shared" si="1"/>
        <v>685.98578690774389</v>
      </c>
      <c r="S38" s="5">
        <f>SUM($Q$7:$Q38)/T38</f>
        <v>1144649.6037499995</v>
      </c>
      <c r="T38" s="18">
        <v>32</v>
      </c>
      <c r="U38" s="27"/>
      <c r="V38" s="137"/>
      <c r="W38" s="105"/>
      <c r="X38" s="167"/>
      <c r="Y38" s="156">
        <f t="shared" si="15"/>
        <v>-2989098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1034196.3584848479</v>
      </c>
      <c r="P39" s="7">
        <f t="shared" si="6"/>
        <v>34128479.829999983</v>
      </c>
      <c r="Q39" s="164">
        <f t="shared" si="18"/>
        <v>3006138.51</v>
      </c>
      <c r="R39" s="29">
        <f t="shared" si="1"/>
        <v>719.79141954719944</v>
      </c>
      <c r="S39" s="5">
        <f>SUM($Q$7:$Q39)/T39</f>
        <v>1201058.3584848479</v>
      </c>
      <c r="T39" s="18">
        <v>33</v>
      </c>
      <c r="U39" s="27"/>
      <c r="V39" s="137"/>
      <c r="W39" s="105"/>
      <c r="X39" s="167"/>
      <c r="Y39" s="156">
        <f t="shared" si="15"/>
        <v>-2989098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1087286.9805882347</v>
      </c>
      <c r="P40" s="7">
        <f t="shared" si="6"/>
        <v>36967757.339999981</v>
      </c>
      <c r="Q40" s="164">
        <f>Q39+N40+1</f>
        <v>3006139.51</v>
      </c>
      <c r="R40" s="29">
        <f t="shared" si="1"/>
        <v>751.60850318720543</v>
      </c>
      <c r="S40" s="5">
        <f>SUM($Q$7:$Q40)/T40</f>
        <v>1254148.9805882347</v>
      </c>
      <c r="T40" s="18">
        <v>34</v>
      </c>
      <c r="U40" s="138"/>
      <c r="V40" s="131"/>
      <c r="W40" s="105"/>
      <c r="X40" s="167"/>
      <c r="Y40" s="156">
        <f t="shared" si="15"/>
        <v>-2989098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1137343.7957142852</v>
      </c>
      <c r="P41" s="7">
        <f t="shared" si="6"/>
        <v>39807032.849999979</v>
      </c>
      <c r="Q41" s="164">
        <f>Q40+N41-2</f>
        <v>3006137.51</v>
      </c>
      <c r="R41" s="29">
        <f t="shared" si="1"/>
        <v>781.60743351648978</v>
      </c>
      <c r="S41" s="5">
        <f>SUM($Q$7:$Q41)/T41</f>
        <v>1304205.7957142852</v>
      </c>
      <c r="T41" s="18">
        <v>35</v>
      </c>
      <c r="U41" s="138"/>
      <c r="V41" s="131"/>
      <c r="W41" s="105"/>
      <c r="X41" s="167"/>
      <c r="Y41" s="156">
        <f t="shared" si="15"/>
        <v>-2989098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480"/>
  <sheetViews>
    <sheetView topLeftCell="A5461" workbookViewId="0">
      <selection activeCell="D5479" sqref="D5479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6"/>
  <sheetViews>
    <sheetView workbookViewId="0">
      <pane ySplit="1" topLeftCell="A227" activePane="bottomLeft" state="frozen"/>
      <selection activeCell="X30" sqref="X30"/>
      <selection pane="bottomLeft" activeCell="E247" sqref="E24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6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54</vt:i4>
      </vt:variant>
      <vt:variant>
        <vt:lpstr>Named Ranges</vt:lpstr>
      </vt:variant>
      <vt:variant>
        <vt:i4>53</vt:i4>
      </vt:variant>
    </vt:vector>
  </HeadingPairs>
  <TitlesOfParts>
    <vt:vector size="10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2025-02-26T10:29:00Z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